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40CD581-0CF6-464E-943D-37121FAEBE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Лист1!$1:$2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<sst xmlns="http://schemas.openxmlformats.org/spreadsheetml/2006/main" count="154" uniqueCount="96">
  <si>
    <t>№ лота</t>
  </si>
  <si>
    <t>Наименование закупаемых товаров</t>
  </si>
  <si>
    <t>Ед. измерен.</t>
  </si>
  <si>
    <t xml:space="preserve">Кол-во </t>
  </si>
  <si>
    <t xml:space="preserve">Цена за единицу, тенге </t>
  </si>
  <si>
    <t>НАИМЕНОВАНИЕ И ЦЕНА ПОСТАВЩИКА ЗА ЕДИНИЦУ</t>
  </si>
  <si>
    <t>ТОО "Арша"</t>
  </si>
  <si>
    <t>упаковка</t>
  </si>
  <si>
    <t>упак</t>
  </si>
  <si>
    <t>шт</t>
  </si>
  <si>
    <t>набор</t>
  </si>
  <si>
    <t>Сумма, выделенная для закупок</t>
  </si>
  <si>
    <t xml:space="preserve">ТОО «Фарм-Лига»  </t>
  </si>
  <si>
    <t xml:space="preserve">ТОО "Гелика" </t>
  </si>
  <si>
    <t xml:space="preserve"> ТОО "Amir Pro" </t>
  </si>
  <si>
    <t xml:space="preserve">ИП "GroMax" </t>
  </si>
  <si>
    <t xml:space="preserve">ТОО "MedicalMarketing group kz" </t>
  </si>
  <si>
    <t xml:space="preserve">ТОО "Альянс - АА" </t>
  </si>
  <si>
    <t xml:space="preserve">ТОО "MedintelCompany" </t>
  </si>
  <si>
    <t xml:space="preserve">ТОО "SUNMEDICA (САНМЕДИКА)" </t>
  </si>
  <si>
    <t xml:space="preserve">ТОО "NODA-MED" </t>
  </si>
  <si>
    <t xml:space="preserve">ТОО "SM Global.kz" </t>
  </si>
  <si>
    <t xml:space="preserve">ПК "Витанова" </t>
  </si>
  <si>
    <t xml:space="preserve">ТОО "Росфарма" </t>
  </si>
  <si>
    <t xml:space="preserve">ИП "SMN Company" </t>
  </si>
  <si>
    <t xml:space="preserve">ТОО "Юнитэк-М" </t>
  </si>
  <si>
    <t xml:space="preserve">ТОО "Экофарм" </t>
  </si>
  <si>
    <t xml:space="preserve">ИП "Лаб Инвест" </t>
  </si>
  <si>
    <t>Маска ларингеальная, размер 3 (30-50кг)</t>
  </si>
  <si>
    <t>Маска ларингеальная, размер 4 (50-70кг)</t>
  </si>
  <si>
    <t>Маска ларингеальная, размер 5 (70-100кг)</t>
  </si>
  <si>
    <t xml:space="preserve">Воздуховод. Размер 0 (60мм). </t>
  </si>
  <si>
    <t xml:space="preserve">Воздуховод. Размер 1 (70мм). </t>
  </si>
  <si>
    <t>Воздуховод. Размер 2 (80мм). Зелёный</t>
  </si>
  <si>
    <t>Воздуховод. Размер 3 (90мм). Цвет оранжевый</t>
  </si>
  <si>
    <t>Воздуховод. Размер 4 (10мм). Цвет красный</t>
  </si>
  <si>
    <t>Система закрытая аспирационная трахеостомическая для взрослых 4,0 мм (12 Fr)</t>
  </si>
  <si>
    <t>Система закрытая аспирационная эндотрахеальная для взрослых 4,0 мм (12 Fr)</t>
  </si>
  <si>
    <t>Мешок резервный 2,0 л с горловиной 22F</t>
  </si>
  <si>
    <t xml:space="preserve">стилет для интубации 10Fr </t>
  </si>
  <si>
    <t xml:space="preserve">стилет для интубации 14Fr </t>
  </si>
  <si>
    <t>Эндобронхиальная трубка левонаправленная/правонаправленная,  размеры 35 СН, 37 СН, 39 СН.</t>
  </si>
  <si>
    <t xml:space="preserve">Надгортанный воздуховод, размер 4 </t>
  </si>
  <si>
    <t>Наборы для закрытого плеврального и грудного дренажа по Матису.</t>
  </si>
  <si>
    <t xml:space="preserve">Жидкость для катетеров </t>
  </si>
  <si>
    <t xml:space="preserve">Зонд интенстинальный для энтерального питания </t>
  </si>
  <si>
    <t>Мешки для дренирования, 1500мл</t>
  </si>
  <si>
    <t>Заглушки инфузионные с инъекционной мембраной с резьбой</t>
  </si>
  <si>
    <t xml:space="preserve">Фиксатор эндотрахеальных трубок  </t>
  </si>
  <si>
    <t xml:space="preserve">Соединитель гибкий угловой </t>
  </si>
  <si>
    <t>Всасывающая соединительная трубка для отсасывателя</t>
  </si>
  <si>
    <t xml:space="preserve">Система для гравитационного введения энтерального питания </t>
  </si>
  <si>
    <t>МЫЛЬНАЯ ПЕРЧАТКА    размер 16,5 х 23 см</t>
  </si>
  <si>
    <t>Раствор для гемофильтрации  с Калием</t>
  </si>
  <si>
    <t>Капиллярный диализатор с площадью мембраны 1,5-1,8 кв.м</t>
  </si>
  <si>
    <t xml:space="preserve">Набор магистралей к аппарату Diapact CRRT </t>
  </si>
  <si>
    <t xml:space="preserve">Диализный катетер </t>
  </si>
  <si>
    <t>Гемаконы</t>
  </si>
  <si>
    <t>Наконечник стоматологический турбинный</t>
  </si>
  <si>
    <t>Наконечник стоматологический микроматорный прямой</t>
  </si>
  <si>
    <t xml:space="preserve">Щипцы баянеты                                                   </t>
  </si>
  <si>
    <t>Бор для турбинного наконечника цилиндрический алмазный</t>
  </si>
  <si>
    <t>Бор для турбинного наконечника копьевидный алмазный</t>
  </si>
  <si>
    <t xml:space="preserve">  Бор для прямого наконечника цилиндрический                                            </t>
  </si>
  <si>
    <t xml:space="preserve"> Бор для прямого наконечника обратный конус                                               </t>
  </si>
  <si>
    <t xml:space="preserve"> Элеватор прямой</t>
  </si>
  <si>
    <t>Назубные проволочные шины-Крючок для дуги с шарообразным наконечником</t>
  </si>
  <si>
    <t>Проволка лигатурная  диаметр 0,5 мм</t>
  </si>
  <si>
    <t>Компресс гемостатический и антисептический для альвеол  (губка)</t>
  </si>
  <si>
    <t xml:space="preserve">Игла стоматологическая </t>
  </si>
  <si>
    <t>комбинированный препарат для местной анестезии</t>
  </si>
  <si>
    <t>банка</t>
  </si>
  <si>
    <t>Паста йодоформная 15 гр стоматологическая</t>
  </si>
  <si>
    <t>Щипцы крампоные</t>
  </si>
  <si>
    <t>Шприц карпульный стоматологический</t>
  </si>
  <si>
    <t xml:space="preserve">Раствор для инъекций в картриджах для местной анестезии 4%, </t>
  </si>
  <si>
    <t>Формалин 10% забуференный</t>
  </si>
  <si>
    <t>кан</t>
  </si>
  <si>
    <t>Иглы для трепанобиопсий  к автоматической  биопсийной системе (пистолету) MedGun (фирмы Medax)</t>
  </si>
  <si>
    <t>Иглы для биопсии   для инструмента Pro-Mag</t>
  </si>
  <si>
    <t xml:space="preserve">Иглы для трепанобиопсий  к биопсийной системе(пистолету)   PAJUNK  Delta Cut. </t>
  </si>
  <si>
    <t xml:space="preserve"> Емкость-контейнер полимерный для дезинфекции и предстерилизационной обработки медицинских изделий  </t>
  </si>
  <si>
    <t>Термоиндикаторы на 120гр</t>
  </si>
  <si>
    <t>Термоиндикаторы на 132гр</t>
  </si>
  <si>
    <t>Термоиндикаторы на 180гр</t>
  </si>
  <si>
    <t xml:space="preserve">Лезвие для скальпелей съемное стерильное №22 </t>
  </si>
  <si>
    <t xml:space="preserve">Лезвие для скальпелей съемное стерильное №24 </t>
  </si>
  <si>
    <t>Скальпель хирургический № 11</t>
  </si>
  <si>
    <t xml:space="preserve">Скальпель № 15 </t>
  </si>
  <si>
    <t xml:space="preserve">Скальпель № 18 </t>
  </si>
  <si>
    <t xml:space="preserve">Скальпель № 20 </t>
  </si>
  <si>
    <t xml:space="preserve">Скальпель № 21 </t>
  </si>
  <si>
    <t xml:space="preserve">Скальпель № 22 </t>
  </si>
  <si>
    <t xml:space="preserve">Скальпель № 23 </t>
  </si>
  <si>
    <t>Гель УЗИ 5л</t>
  </si>
  <si>
    <t>канистра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</si>
</sst>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7"/>
  <sheetViews>
    <sheetView tabSelected="1" zoomScale="77" zoomScaleNormal="77" workbookViewId="0">
      <pane ySplit="2" topLeftCell="A3" activePane="bottomLeft" state="frozen"/>
      <selection pane="bottomLeft" activeCell="Q16" sqref="Q16"/>
    </sheetView>
  </sheetViews>
  <sheetFormatPr defaultRowHeight="15" x14ac:dyDescent="0.25"/>
  <cols>
    <col min="2" max="2" width="27.7109375" customWidth="1"/>
    <col min="6" max="6" width="14.140625" customWidth="1"/>
  </cols>
  <sheetData>
    <row r="1" spans="1:23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11</v>
      </c>
      <c r="G1" s="12" t="s">
        <v>5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60" x14ac:dyDescent="0.25">
      <c r="A2" s="12"/>
      <c r="B2" s="13"/>
      <c r="C2" s="13"/>
      <c r="D2" s="13"/>
      <c r="E2" s="13"/>
      <c r="F2" s="14"/>
      <c r="G2" s="1" t="s">
        <v>6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</row>
    <row r="3" spans="1:23" ht="25.5" x14ac:dyDescent="0.25">
      <c r="A3" s="2">
        <v>1</v>
      </c>
      <c r="B3" s="3" t="s">
        <v>28</v>
      </c>
      <c r="C3" s="4" t="s">
        <v>9</v>
      </c>
      <c r="D3" s="5">
        <v>50</v>
      </c>
      <c r="E3" s="7">
        <v>4250</v>
      </c>
      <c r="F3" s="6">
        <f>D3*E3</f>
        <v>212500</v>
      </c>
      <c r="G3" s="9"/>
      <c r="H3" s="9"/>
      <c r="I3" s="10"/>
      <c r="J3" s="10"/>
      <c r="K3" s="10"/>
      <c r="L3" s="10"/>
      <c r="M3" s="10"/>
      <c r="N3" s="10"/>
      <c r="O3" s="10">
        <v>4200</v>
      </c>
      <c r="P3" s="10"/>
      <c r="Q3" s="10"/>
      <c r="R3" s="10"/>
      <c r="S3" s="10"/>
      <c r="T3" s="10"/>
      <c r="U3" s="10">
        <v>3422</v>
      </c>
      <c r="V3" s="10">
        <v>2850</v>
      </c>
      <c r="W3" s="10"/>
    </row>
    <row r="4" spans="1:23" ht="25.5" x14ac:dyDescent="0.25">
      <c r="A4" s="2">
        <v>2</v>
      </c>
      <c r="B4" s="3" t="s">
        <v>29</v>
      </c>
      <c r="C4" s="4" t="s">
        <v>9</v>
      </c>
      <c r="D4" s="5">
        <v>50</v>
      </c>
      <c r="E4" s="7">
        <v>4250</v>
      </c>
      <c r="F4" s="6">
        <f t="shared" ref="F4:F67" si="0">D4*E4</f>
        <v>212500</v>
      </c>
      <c r="G4" s="9"/>
      <c r="H4" s="9"/>
      <c r="I4" s="10"/>
      <c r="J4" s="10"/>
      <c r="K4" s="10"/>
      <c r="L4" s="10"/>
      <c r="M4" s="10"/>
      <c r="N4" s="10"/>
      <c r="O4" s="10">
        <v>4200</v>
      </c>
      <c r="P4" s="10"/>
      <c r="Q4" s="10"/>
      <c r="R4" s="10"/>
      <c r="S4" s="10"/>
      <c r="T4" s="10"/>
      <c r="U4" s="10">
        <v>3422</v>
      </c>
      <c r="V4" s="10">
        <v>2850</v>
      </c>
      <c r="W4" s="10"/>
    </row>
    <row r="5" spans="1:23" ht="25.5" x14ac:dyDescent="0.25">
      <c r="A5" s="2">
        <v>3</v>
      </c>
      <c r="B5" s="3" t="s">
        <v>30</v>
      </c>
      <c r="C5" s="4" t="s">
        <v>9</v>
      </c>
      <c r="D5" s="5">
        <v>5</v>
      </c>
      <c r="E5" s="7">
        <v>4250</v>
      </c>
      <c r="F5" s="6">
        <f t="shared" si="0"/>
        <v>21250</v>
      </c>
      <c r="G5" s="9"/>
      <c r="H5" s="9"/>
      <c r="I5" s="10"/>
      <c r="J5" s="10"/>
      <c r="K5" s="10"/>
      <c r="L5" s="10"/>
      <c r="M5" s="10"/>
      <c r="N5" s="10"/>
      <c r="O5" s="10">
        <v>4200</v>
      </c>
      <c r="P5" s="10"/>
      <c r="Q5" s="10"/>
      <c r="R5" s="10"/>
      <c r="S5" s="10"/>
      <c r="T5" s="10"/>
      <c r="U5" s="10">
        <v>3422</v>
      </c>
      <c r="V5" s="10"/>
      <c r="W5" s="10"/>
    </row>
    <row r="6" spans="1:23" x14ac:dyDescent="0.25">
      <c r="A6" s="2">
        <v>4</v>
      </c>
      <c r="B6" s="3" t="s">
        <v>31</v>
      </c>
      <c r="C6" s="4" t="s">
        <v>9</v>
      </c>
      <c r="D6" s="5">
        <v>20</v>
      </c>
      <c r="E6" s="5">
        <v>270</v>
      </c>
      <c r="F6" s="6">
        <f t="shared" si="0"/>
        <v>5400</v>
      </c>
      <c r="G6" s="9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>
        <v>230</v>
      </c>
      <c r="U6" s="10">
        <v>218</v>
      </c>
      <c r="V6" s="10">
        <v>200</v>
      </c>
      <c r="W6" s="10"/>
    </row>
    <row r="7" spans="1:23" x14ac:dyDescent="0.25">
      <c r="A7" s="2">
        <v>5</v>
      </c>
      <c r="B7" s="3" t="s">
        <v>32</v>
      </c>
      <c r="C7" s="4" t="s">
        <v>9</v>
      </c>
      <c r="D7" s="5">
        <v>20</v>
      </c>
      <c r="E7" s="5">
        <v>270</v>
      </c>
      <c r="F7" s="6">
        <f t="shared" si="0"/>
        <v>5400</v>
      </c>
      <c r="G7" s="9"/>
      <c r="H7" s="9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>
        <v>230</v>
      </c>
      <c r="U7" s="10">
        <v>218</v>
      </c>
      <c r="V7" s="10">
        <v>200</v>
      </c>
      <c r="W7" s="10"/>
    </row>
    <row r="8" spans="1:23" ht="25.5" x14ac:dyDescent="0.25">
      <c r="A8" s="2">
        <v>6</v>
      </c>
      <c r="B8" s="3" t="s">
        <v>33</v>
      </c>
      <c r="C8" s="4" t="s">
        <v>9</v>
      </c>
      <c r="D8" s="5">
        <v>300</v>
      </c>
      <c r="E8" s="5">
        <v>270</v>
      </c>
      <c r="F8" s="6">
        <f t="shared" si="0"/>
        <v>81000</v>
      </c>
      <c r="G8" s="9"/>
      <c r="H8" s="9"/>
      <c r="I8" s="10"/>
      <c r="J8" s="10">
        <v>189</v>
      </c>
      <c r="K8" s="10"/>
      <c r="L8" s="10"/>
      <c r="M8" s="10"/>
      <c r="N8" s="10"/>
      <c r="O8" s="10"/>
      <c r="P8" s="10"/>
      <c r="Q8" s="10"/>
      <c r="R8" s="10"/>
      <c r="S8" s="10"/>
      <c r="T8" s="10">
        <v>230</v>
      </c>
      <c r="U8" s="10">
        <v>218</v>
      </c>
      <c r="V8" s="10">
        <v>200</v>
      </c>
      <c r="W8" s="10"/>
    </row>
    <row r="9" spans="1:23" ht="25.5" x14ac:dyDescent="0.25">
      <c r="A9" s="2">
        <v>7</v>
      </c>
      <c r="B9" s="3" t="s">
        <v>34</v>
      </c>
      <c r="C9" s="4" t="s">
        <v>9</v>
      </c>
      <c r="D9" s="5">
        <v>500</v>
      </c>
      <c r="E9" s="5">
        <v>270</v>
      </c>
      <c r="F9" s="6">
        <f t="shared" si="0"/>
        <v>135000</v>
      </c>
      <c r="G9" s="9"/>
      <c r="H9" s="9"/>
      <c r="I9" s="10"/>
      <c r="J9" s="10">
        <v>189</v>
      </c>
      <c r="K9" s="10"/>
      <c r="L9" s="10"/>
      <c r="M9" s="10"/>
      <c r="N9" s="10"/>
      <c r="O9" s="10"/>
      <c r="P9" s="10"/>
      <c r="Q9" s="10"/>
      <c r="R9" s="10"/>
      <c r="S9" s="10"/>
      <c r="T9" s="10">
        <v>230</v>
      </c>
      <c r="U9" s="10">
        <v>218</v>
      </c>
      <c r="V9" s="10">
        <v>188</v>
      </c>
      <c r="W9" s="10"/>
    </row>
    <row r="10" spans="1:23" ht="25.5" x14ac:dyDescent="0.25">
      <c r="A10" s="2">
        <v>8</v>
      </c>
      <c r="B10" s="3" t="s">
        <v>35</v>
      </c>
      <c r="C10" s="4" t="s">
        <v>9</v>
      </c>
      <c r="D10" s="5">
        <v>350</v>
      </c>
      <c r="E10" s="5">
        <v>270</v>
      </c>
      <c r="F10" s="6">
        <f t="shared" si="0"/>
        <v>94500</v>
      </c>
      <c r="G10" s="9"/>
      <c r="H10" s="9"/>
      <c r="I10" s="10"/>
      <c r="J10" s="10">
        <v>189</v>
      </c>
      <c r="K10" s="10"/>
      <c r="L10" s="10"/>
      <c r="M10" s="10"/>
      <c r="N10" s="10"/>
      <c r="O10" s="10"/>
      <c r="P10" s="10"/>
      <c r="Q10" s="10"/>
      <c r="R10" s="10"/>
      <c r="S10" s="10"/>
      <c r="T10" s="10">
        <v>230</v>
      </c>
      <c r="U10" s="10">
        <v>218</v>
      </c>
      <c r="V10" s="10">
        <v>200</v>
      </c>
      <c r="W10" s="10"/>
    </row>
    <row r="11" spans="1:23" ht="51" x14ac:dyDescent="0.25">
      <c r="A11" s="2">
        <v>9</v>
      </c>
      <c r="B11" s="8" t="s">
        <v>36</v>
      </c>
      <c r="C11" s="5" t="s">
        <v>9</v>
      </c>
      <c r="D11" s="5">
        <v>50</v>
      </c>
      <c r="E11" s="7">
        <v>10000</v>
      </c>
      <c r="F11" s="6">
        <f t="shared" si="0"/>
        <v>500000</v>
      </c>
      <c r="G11" s="9"/>
      <c r="H11" s="9"/>
      <c r="I11" s="10"/>
      <c r="J11" s="10"/>
      <c r="K11" s="10"/>
      <c r="L11" s="10"/>
      <c r="M11" s="10"/>
      <c r="N11" s="10">
        <v>9980</v>
      </c>
      <c r="O11" s="10">
        <v>9980</v>
      </c>
      <c r="P11" s="10"/>
      <c r="Q11" s="10"/>
      <c r="R11" s="10"/>
      <c r="S11" s="10"/>
      <c r="T11" s="10"/>
      <c r="U11" s="10"/>
      <c r="V11" s="10"/>
      <c r="W11" s="10"/>
    </row>
    <row r="12" spans="1:23" ht="38.25" x14ac:dyDescent="0.25">
      <c r="A12" s="2">
        <v>10</v>
      </c>
      <c r="B12" s="8" t="s">
        <v>37</v>
      </c>
      <c r="C12" s="5" t="s">
        <v>9</v>
      </c>
      <c r="D12" s="5">
        <v>40</v>
      </c>
      <c r="E12" s="7">
        <v>10000</v>
      </c>
      <c r="F12" s="6">
        <f t="shared" si="0"/>
        <v>400000</v>
      </c>
      <c r="G12" s="9"/>
      <c r="H12" s="9"/>
      <c r="I12" s="10"/>
      <c r="J12" s="10"/>
      <c r="K12" s="10"/>
      <c r="L12" s="10"/>
      <c r="M12" s="10"/>
      <c r="N12" s="10">
        <v>9980</v>
      </c>
      <c r="O12" s="10">
        <v>9980</v>
      </c>
      <c r="P12" s="10"/>
      <c r="Q12" s="10"/>
      <c r="R12" s="10"/>
      <c r="S12" s="10"/>
      <c r="T12" s="10"/>
      <c r="U12" s="10"/>
      <c r="V12" s="10"/>
      <c r="W12" s="10"/>
    </row>
    <row r="13" spans="1:23" ht="25.5" x14ac:dyDescent="0.25">
      <c r="A13" s="2">
        <v>11</v>
      </c>
      <c r="B13" s="3" t="s">
        <v>38</v>
      </c>
      <c r="C13" s="5" t="s">
        <v>9</v>
      </c>
      <c r="D13" s="5">
        <v>30</v>
      </c>
      <c r="E13" s="7">
        <v>1350</v>
      </c>
      <c r="F13" s="6">
        <f t="shared" si="0"/>
        <v>40500</v>
      </c>
      <c r="G13" s="9"/>
      <c r="H13" s="9"/>
      <c r="I13" s="10"/>
      <c r="J13" s="10"/>
      <c r="K13" s="10"/>
      <c r="L13" s="10"/>
      <c r="M13" s="10"/>
      <c r="N13" s="10">
        <v>1310</v>
      </c>
      <c r="O13" s="10"/>
      <c r="P13" s="10"/>
      <c r="Q13" s="10">
        <v>1168</v>
      </c>
      <c r="R13" s="10"/>
      <c r="S13" s="10"/>
      <c r="T13" s="10"/>
      <c r="U13" s="10"/>
      <c r="V13" s="10">
        <v>1111</v>
      </c>
      <c r="W13" s="10"/>
    </row>
    <row r="14" spans="1:23" x14ac:dyDescent="0.25">
      <c r="A14" s="2">
        <v>12</v>
      </c>
      <c r="B14" s="11" t="s">
        <v>39</v>
      </c>
      <c r="C14" s="5" t="s">
        <v>9</v>
      </c>
      <c r="D14" s="5">
        <v>100</v>
      </c>
      <c r="E14" s="5">
        <v>600</v>
      </c>
      <c r="F14" s="6">
        <f t="shared" si="0"/>
        <v>60000</v>
      </c>
      <c r="G14" s="9"/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>
        <v>435</v>
      </c>
      <c r="W14" s="10"/>
    </row>
    <row r="15" spans="1:23" x14ac:dyDescent="0.25">
      <c r="A15" s="2">
        <v>13</v>
      </c>
      <c r="B15" s="3" t="s">
        <v>40</v>
      </c>
      <c r="C15" s="5" t="s">
        <v>9</v>
      </c>
      <c r="D15" s="5">
        <v>100</v>
      </c>
      <c r="E15" s="5">
        <v>600</v>
      </c>
      <c r="F15" s="6">
        <f t="shared" si="0"/>
        <v>60000</v>
      </c>
      <c r="G15" s="9"/>
      <c r="H15" s="9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>
        <v>435</v>
      </c>
      <c r="W15" s="10"/>
    </row>
    <row r="16" spans="1:23" ht="51" x14ac:dyDescent="0.25">
      <c r="A16" s="2">
        <v>14</v>
      </c>
      <c r="B16" s="3" t="s">
        <v>41</v>
      </c>
      <c r="C16" s="4" t="s">
        <v>9</v>
      </c>
      <c r="D16" s="5">
        <v>80</v>
      </c>
      <c r="E16" s="7">
        <v>22000</v>
      </c>
      <c r="F16" s="6">
        <f t="shared" si="0"/>
        <v>1760000</v>
      </c>
      <c r="G16" s="9"/>
      <c r="H16" s="9"/>
      <c r="I16" s="10"/>
      <c r="J16" s="10"/>
      <c r="K16" s="10"/>
      <c r="L16" s="10"/>
      <c r="M16" s="10"/>
      <c r="N16" s="10">
        <v>21900</v>
      </c>
      <c r="O16" s="10"/>
      <c r="P16" s="10"/>
      <c r="Q16" s="10"/>
      <c r="R16" s="10"/>
      <c r="S16" s="10"/>
      <c r="T16" s="10"/>
      <c r="U16" s="10">
        <v>21075</v>
      </c>
      <c r="V16" s="10">
        <v>18390</v>
      </c>
      <c r="W16" s="10"/>
    </row>
    <row r="17" spans="1:23" ht="25.5" x14ac:dyDescent="0.25">
      <c r="A17" s="2">
        <v>15</v>
      </c>
      <c r="B17" s="3" t="s">
        <v>42</v>
      </c>
      <c r="C17" s="4" t="s">
        <v>9</v>
      </c>
      <c r="D17" s="5">
        <v>4</v>
      </c>
      <c r="E17" s="7">
        <v>9534</v>
      </c>
      <c r="F17" s="6">
        <f t="shared" si="0"/>
        <v>38136</v>
      </c>
      <c r="G17" s="9"/>
      <c r="H17" s="9"/>
      <c r="I17" s="10"/>
      <c r="J17" s="10"/>
      <c r="K17" s="10"/>
      <c r="L17" s="10"/>
      <c r="M17" s="10"/>
      <c r="N17" s="10"/>
      <c r="O17" s="10">
        <v>9530</v>
      </c>
      <c r="P17" s="10"/>
      <c r="Q17" s="10"/>
      <c r="R17" s="10"/>
      <c r="S17" s="10"/>
      <c r="T17" s="10"/>
      <c r="U17" s="10"/>
      <c r="V17" s="10"/>
      <c r="W17" s="10"/>
    </row>
    <row r="18" spans="1:23" ht="38.25" x14ac:dyDescent="0.25">
      <c r="A18" s="2">
        <v>16</v>
      </c>
      <c r="B18" s="3" t="s">
        <v>43</v>
      </c>
      <c r="C18" s="4" t="s">
        <v>10</v>
      </c>
      <c r="D18" s="5">
        <v>60</v>
      </c>
      <c r="E18" s="7">
        <v>21500</v>
      </c>
      <c r="F18" s="6">
        <f t="shared" si="0"/>
        <v>1290000</v>
      </c>
      <c r="G18" s="9"/>
      <c r="H18" s="9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x14ac:dyDescent="0.25">
      <c r="A19" s="2">
        <v>17</v>
      </c>
      <c r="B19" s="3" t="s">
        <v>44</v>
      </c>
      <c r="C19" s="4" t="s">
        <v>9</v>
      </c>
      <c r="D19" s="5">
        <v>3</v>
      </c>
      <c r="E19" s="7">
        <v>10000</v>
      </c>
      <c r="F19" s="6">
        <f t="shared" si="0"/>
        <v>30000</v>
      </c>
      <c r="G19" s="9"/>
      <c r="H19" s="9"/>
      <c r="I19" s="10"/>
      <c r="J19" s="10"/>
      <c r="K19" s="10"/>
      <c r="L19" s="10">
        <v>10000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25.5" x14ac:dyDescent="0.25">
      <c r="A20" s="2">
        <v>18</v>
      </c>
      <c r="B20" s="3" t="s">
        <v>45</v>
      </c>
      <c r="C20" s="4" t="s">
        <v>9</v>
      </c>
      <c r="D20" s="5">
        <v>25</v>
      </c>
      <c r="E20" s="5">
        <v>300</v>
      </c>
      <c r="F20" s="6">
        <f t="shared" si="0"/>
        <v>7500</v>
      </c>
      <c r="G20" s="9"/>
      <c r="H20" s="9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25.5" x14ac:dyDescent="0.25">
      <c r="A21" s="2">
        <v>19</v>
      </c>
      <c r="B21" s="3" t="s">
        <v>46</v>
      </c>
      <c r="C21" s="4" t="s">
        <v>9</v>
      </c>
      <c r="D21" s="5">
        <v>200</v>
      </c>
      <c r="E21" s="7">
        <v>1500</v>
      </c>
      <c r="F21" s="6">
        <f t="shared" si="0"/>
        <v>300000</v>
      </c>
      <c r="G21" s="9"/>
      <c r="H21" s="9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38.25" x14ac:dyDescent="0.25">
      <c r="A22" s="2">
        <v>20</v>
      </c>
      <c r="B22" s="3" t="s">
        <v>47</v>
      </c>
      <c r="C22" s="4" t="s">
        <v>9</v>
      </c>
      <c r="D22" s="5">
        <v>500</v>
      </c>
      <c r="E22" s="5">
        <v>170</v>
      </c>
      <c r="F22" s="6">
        <f t="shared" si="0"/>
        <v>85000</v>
      </c>
      <c r="G22" s="9"/>
      <c r="H22" s="9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25.5" x14ac:dyDescent="0.25">
      <c r="A23" s="2">
        <v>21</v>
      </c>
      <c r="B23" s="3" t="s">
        <v>48</v>
      </c>
      <c r="C23" s="4" t="s">
        <v>9</v>
      </c>
      <c r="D23" s="5">
        <v>200</v>
      </c>
      <c r="E23" s="5">
        <v>800</v>
      </c>
      <c r="F23" s="6">
        <f t="shared" si="0"/>
        <v>160000</v>
      </c>
      <c r="G23" s="9"/>
      <c r="H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x14ac:dyDescent="0.25">
      <c r="A24" s="2">
        <v>22</v>
      </c>
      <c r="B24" s="3" t="s">
        <v>49</v>
      </c>
      <c r="C24" s="4" t="s">
        <v>9</v>
      </c>
      <c r="D24" s="5">
        <v>200</v>
      </c>
      <c r="E24" s="7">
        <v>1500</v>
      </c>
      <c r="F24" s="6">
        <f t="shared" si="0"/>
        <v>300000</v>
      </c>
      <c r="G24" s="9"/>
      <c r="H24" s="9"/>
      <c r="I24" s="10"/>
      <c r="J24" s="10"/>
      <c r="K24" s="10">
        <v>970</v>
      </c>
      <c r="L24" s="10"/>
      <c r="M24" s="10">
        <v>1158</v>
      </c>
      <c r="N24" s="10">
        <v>560</v>
      </c>
      <c r="O24" s="10">
        <v>1012</v>
      </c>
      <c r="P24" s="10"/>
      <c r="Q24" s="10">
        <v>728</v>
      </c>
      <c r="R24" s="10"/>
      <c r="S24" s="10"/>
      <c r="T24" s="10"/>
      <c r="U24" s="10"/>
      <c r="V24" s="10"/>
      <c r="W24" s="10"/>
    </row>
    <row r="25" spans="1:23" ht="25.5" x14ac:dyDescent="0.25">
      <c r="A25" s="2">
        <v>23</v>
      </c>
      <c r="B25" s="8" t="s">
        <v>50</v>
      </c>
      <c r="C25" s="4" t="s">
        <v>9</v>
      </c>
      <c r="D25" s="5">
        <v>150</v>
      </c>
      <c r="E25" s="7">
        <v>1000</v>
      </c>
      <c r="F25" s="6">
        <f t="shared" si="0"/>
        <v>150000</v>
      </c>
      <c r="G25" s="9"/>
      <c r="H25" s="9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25.5" x14ac:dyDescent="0.25">
      <c r="A26" s="2">
        <v>24</v>
      </c>
      <c r="B26" s="8" t="s">
        <v>51</v>
      </c>
      <c r="C26" s="4" t="s">
        <v>9</v>
      </c>
      <c r="D26" s="5">
        <v>150</v>
      </c>
      <c r="E26" s="7">
        <v>3430</v>
      </c>
      <c r="F26" s="6">
        <f t="shared" si="0"/>
        <v>514500</v>
      </c>
      <c r="G26" s="9"/>
      <c r="H26" s="9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25.5" x14ac:dyDescent="0.25">
      <c r="A27" s="2">
        <v>25</v>
      </c>
      <c r="B27" s="8" t="s">
        <v>52</v>
      </c>
      <c r="C27" s="4" t="s">
        <v>9</v>
      </c>
      <c r="D27" s="5">
        <v>1000</v>
      </c>
      <c r="E27" s="5">
        <v>65</v>
      </c>
      <c r="F27" s="6">
        <f t="shared" si="0"/>
        <v>65000</v>
      </c>
      <c r="G27" s="9">
        <v>51</v>
      </c>
      <c r="H27" s="9"/>
      <c r="I27" s="10"/>
      <c r="J27" s="10"/>
      <c r="K27" s="10"/>
      <c r="L27" s="10"/>
      <c r="M27" s="10">
        <v>55</v>
      </c>
      <c r="N27" s="10"/>
      <c r="O27" s="10"/>
      <c r="P27" s="10"/>
      <c r="Q27" s="10"/>
      <c r="R27" s="10"/>
      <c r="S27" s="10"/>
      <c r="T27" s="10"/>
      <c r="U27" s="10">
        <v>53</v>
      </c>
      <c r="V27" s="10"/>
      <c r="W27" s="10"/>
    </row>
    <row r="28" spans="1:23" ht="25.5" x14ac:dyDescent="0.25">
      <c r="A28" s="2">
        <v>26</v>
      </c>
      <c r="B28" s="3" t="s">
        <v>53</v>
      </c>
      <c r="C28" s="4" t="s">
        <v>9</v>
      </c>
      <c r="D28" s="5">
        <v>60</v>
      </c>
      <c r="E28" s="7">
        <v>16000</v>
      </c>
      <c r="F28" s="6">
        <f t="shared" si="0"/>
        <v>960000</v>
      </c>
      <c r="G28" s="9"/>
      <c r="H28" s="9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38.25" x14ac:dyDescent="0.25">
      <c r="A29" s="2">
        <v>27</v>
      </c>
      <c r="B29" s="3" t="s">
        <v>54</v>
      </c>
      <c r="C29" s="4" t="s">
        <v>9</v>
      </c>
      <c r="D29" s="5">
        <v>8</v>
      </c>
      <c r="E29" s="7">
        <v>9000</v>
      </c>
      <c r="F29" s="6">
        <f t="shared" si="0"/>
        <v>72000</v>
      </c>
      <c r="G29" s="9"/>
      <c r="H29" s="9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25.5" x14ac:dyDescent="0.25">
      <c r="A30" s="2">
        <v>28</v>
      </c>
      <c r="B30" s="3" t="s">
        <v>55</v>
      </c>
      <c r="C30" s="4" t="s">
        <v>9</v>
      </c>
      <c r="D30" s="5">
        <v>8</v>
      </c>
      <c r="E30" s="7">
        <v>43000</v>
      </c>
      <c r="F30" s="6">
        <f t="shared" si="0"/>
        <v>344000</v>
      </c>
      <c r="G30" s="9"/>
      <c r="H30" s="9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x14ac:dyDescent="0.25">
      <c r="A31" s="2">
        <v>29</v>
      </c>
      <c r="B31" s="3" t="s">
        <v>56</v>
      </c>
      <c r="C31" s="4" t="s">
        <v>9</v>
      </c>
      <c r="D31" s="5">
        <v>50</v>
      </c>
      <c r="E31" s="7">
        <v>21000</v>
      </c>
      <c r="F31" s="6">
        <f t="shared" si="0"/>
        <v>1050000</v>
      </c>
      <c r="G31" s="9"/>
      <c r="H31" s="9"/>
      <c r="I31" s="10"/>
      <c r="J31" s="10"/>
      <c r="K31" s="10"/>
      <c r="L31" s="10">
        <v>20800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x14ac:dyDescent="0.25">
      <c r="A32" s="2">
        <v>30</v>
      </c>
      <c r="B32" s="3" t="s">
        <v>57</v>
      </c>
      <c r="C32" s="5" t="s">
        <v>9</v>
      </c>
      <c r="D32" s="5">
        <v>100</v>
      </c>
      <c r="E32" s="7">
        <v>3000</v>
      </c>
      <c r="F32" s="6">
        <f t="shared" si="0"/>
        <v>300000</v>
      </c>
      <c r="G32" s="9"/>
      <c r="H32" s="9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25.5" x14ac:dyDescent="0.25">
      <c r="A33" s="2">
        <v>31</v>
      </c>
      <c r="B33" s="3" t="s">
        <v>58</v>
      </c>
      <c r="C33" s="4" t="s">
        <v>9</v>
      </c>
      <c r="D33" s="5">
        <v>2</v>
      </c>
      <c r="E33" s="5">
        <v>33000</v>
      </c>
      <c r="F33" s="6">
        <f t="shared" si="0"/>
        <v>66000</v>
      </c>
      <c r="G33" s="9"/>
      <c r="H33" s="9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25.5" x14ac:dyDescent="0.25">
      <c r="A34" s="2">
        <v>32</v>
      </c>
      <c r="B34" s="3" t="s">
        <v>59</v>
      </c>
      <c r="C34" s="4" t="s">
        <v>9</v>
      </c>
      <c r="D34" s="5">
        <v>3</v>
      </c>
      <c r="E34" s="5">
        <v>40000</v>
      </c>
      <c r="F34" s="6">
        <f t="shared" si="0"/>
        <v>120000</v>
      </c>
      <c r="G34" s="9"/>
      <c r="H34" s="9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x14ac:dyDescent="0.25">
      <c r="A35" s="2">
        <v>33</v>
      </c>
      <c r="B35" s="3" t="s">
        <v>60</v>
      </c>
      <c r="C35" s="4" t="s">
        <v>9</v>
      </c>
      <c r="D35" s="5">
        <v>3</v>
      </c>
      <c r="E35" s="5">
        <v>11000</v>
      </c>
      <c r="F35" s="6">
        <f t="shared" si="0"/>
        <v>33000</v>
      </c>
      <c r="G35" s="9"/>
      <c r="H35" s="9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38.25" x14ac:dyDescent="0.25">
      <c r="A36" s="2">
        <v>34</v>
      </c>
      <c r="B36" s="3" t="s">
        <v>61</v>
      </c>
      <c r="C36" s="4" t="s">
        <v>9</v>
      </c>
      <c r="D36" s="5">
        <v>5</v>
      </c>
      <c r="E36" s="5">
        <v>1000</v>
      </c>
      <c r="F36" s="6">
        <f t="shared" si="0"/>
        <v>5000</v>
      </c>
      <c r="G36" s="9"/>
      <c r="H36" s="9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>
        <v>900</v>
      </c>
      <c r="W36" s="10"/>
    </row>
    <row r="37" spans="1:23" ht="38.25" x14ac:dyDescent="0.25">
      <c r="A37" s="2">
        <v>35</v>
      </c>
      <c r="B37" s="3" t="s">
        <v>62</v>
      </c>
      <c r="C37" s="4" t="s">
        <v>9</v>
      </c>
      <c r="D37" s="5">
        <v>15</v>
      </c>
      <c r="E37" s="5">
        <v>1000</v>
      </c>
      <c r="F37" s="6">
        <f t="shared" si="0"/>
        <v>15000</v>
      </c>
      <c r="G37" s="9"/>
      <c r="H37" s="9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>
        <v>900</v>
      </c>
      <c r="W37" s="10"/>
    </row>
    <row r="38" spans="1:23" ht="25.5" x14ac:dyDescent="0.25">
      <c r="A38" s="2">
        <v>36</v>
      </c>
      <c r="B38" s="3" t="s">
        <v>63</v>
      </c>
      <c r="C38" s="4" t="s">
        <v>9</v>
      </c>
      <c r="D38" s="5">
        <v>5</v>
      </c>
      <c r="E38" s="5">
        <v>1000</v>
      </c>
      <c r="F38" s="6">
        <f t="shared" si="0"/>
        <v>5000</v>
      </c>
      <c r="G38" s="9"/>
      <c r="H38" s="9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25.5" x14ac:dyDescent="0.25">
      <c r="A39" s="2">
        <v>37</v>
      </c>
      <c r="B39" s="3" t="s">
        <v>64</v>
      </c>
      <c r="C39" s="4" t="s">
        <v>9</v>
      </c>
      <c r="D39" s="5">
        <v>30</v>
      </c>
      <c r="E39" s="5">
        <v>1000</v>
      </c>
      <c r="F39" s="6">
        <f t="shared" si="0"/>
        <v>30000</v>
      </c>
      <c r="G39" s="9"/>
      <c r="H39" s="9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x14ac:dyDescent="0.25">
      <c r="A40" s="2">
        <v>38</v>
      </c>
      <c r="B40" s="3" t="s">
        <v>65</v>
      </c>
      <c r="C40" s="4" t="s">
        <v>9</v>
      </c>
      <c r="D40" s="5">
        <v>5</v>
      </c>
      <c r="E40" s="5">
        <v>7000</v>
      </c>
      <c r="F40" s="6">
        <f t="shared" si="0"/>
        <v>35000</v>
      </c>
      <c r="G40" s="9"/>
      <c r="H40" s="9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38.25" x14ac:dyDescent="0.25">
      <c r="A41" s="2">
        <v>39</v>
      </c>
      <c r="B41" s="3" t="s">
        <v>66</v>
      </c>
      <c r="C41" s="4" t="s">
        <v>8</v>
      </c>
      <c r="D41" s="5">
        <v>6</v>
      </c>
      <c r="E41" s="7">
        <v>30000</v>
      </c>
      <c r="F41" s="6">
        <f t="shared" si="0"/>
        <v>180000</v>
      </c>
      <c r="G41" s="9"/>
      <c r="H41" s="9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25.5" x14ac:dyDescent="0.25">
      <c r="A42" s="2">
        <v>40</v>
      </c>
      <c r="B42" s="3" t="s">
        <v>67</v>
      </c>
      <c r="C42" s="4" t="s">
        <v>8</v>
      </c>
      <c r="D42" s="5">
        <v>10</v>
      </c>
      <c r="E42" s="5">
        <v>2000</v>
      </c>
      <c r="F42" s="6">
        <f t="shared" si="0"/>
        <v>20000</v>
      </c>
      <c r="G42" s="9"/>
      <c r="H42" s="9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38.25" x14ac:dyDescent="0.25">
      <c r="A43" s="2">
        <v>41</v>
      </c>
      <c r="B43" s="11" t="s">
        <v>68</v>
      </c>
      <c r="C43" s="4" t="s">
        <v>8</v>
      </c>
      <c r="D43" s="5">
        <v>20</v>
      </c>
      <c r="E43" s="5">
        <v>8000</v>
      </c>
      <c r="F43" s="6">
        <f t="shared" si="0"/>
        <v>160000</v>
      </c>
      <c r="G43" s="9"/>
      <c r="H43" s="9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spans="1:23" x14ac:dyDescent="0.25">
      <c r="A44" s="2">
        <v>42</v>
      </c>
      <c r="B44" s="8" t="s">
        <v>69</v>
      </c>
      <c r="C44" s="4" t="s">
        <v>8</v>
      </c>
      <c r="D44" s="5">
        <v>5</v>
      </c>
      <c r="E44" s="5">
        <v>4000</v>
      </c>
      <c r="F44" s="6">
        <f t="shared" si="0"/>
        <v>20000</v>
      </c>
      <c r="G44" s="9"/>
      <c r="H44" s="9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>
        <v>3200</v>
      </c>
      <c r="W44" s="10"/>
    </row>
    <row r="45" spans="1:23" ht="25.5" x14ac:dyDescent="0.25">
      <c r="A45" s="2">
        <v>43</v>
      </c>
      <c r="B45" s="3" t="s">
        <v>70</v>
      </c>
      <c r="C45" s="4" t="s">
        <v>71</v>
      </c>
      <c r="D45" s="5">
        <v>4</v>
      </c>
      <c r="E45" s="5">
        <v>30000</v>
      </c>
      <c r="F45" s="6">
        <f t="shared" si="0"/>
        <v>120000</v>
      </c>
      <c r="G45" s="9"/>
      <c r="H45" s="9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spans="1:23" ht="25.5" x14ac:dyDescent="0.25">
      <c r="A46" s="2">
        <v>44</v>
      </c>
      <c r="B46" s="8" t="s">
        <v>72</v>
      </c>
      <c r="C46" s="4" t="s">
        <v>8</v>
      </c>
      <c r="D46" s="5">
        <v>2</v>
      </c>
      <c r="E46" s="5">
        <v>32000</v>
      </c>
      <c r="F46" s="6">
        <f t="shared" si="0"/>
        <v>64000</v>
      </c>
      <c r="G46" s="9"/>
      <c r="H46" s="9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>
        <v>23000</v>
      </c>
      <c r="W46" s="10"/>
    </row>
    <row r="47" spans="1:23" x14ac:dyDescent="0.25">
      <c r="A47" s="2">
        <v>45</v>
      </c>
      <c r="B47" s="3" t="s">
        <v>73</v>
      </c>
      <c r="C47" s="4" t="s">
        <v>9</v>
      </c>
      <c r="D47" s="5">
        <v>1</v>
      </c>
      <c r="E47" s="5">
        <v>11000</v>
      </c>
      <c r="F47" s="6">
        <f t="shared" si="0"/>
        <v>11000</v>
      </c>
      <c r="G47" s="9"/>
      <c r="H47" s="9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25.5" x14ac:dyDescent="0.25">
      <c r="A48" s="2">
        <v>46</v>
      </c>
      <c r="B48" s="3" t="s">
        <v>74</v>
      </c>
      <c r="C48" s="4" t="s">
        <v>9</v>
      </c>
      <c r="D48" s="5">
        <v>5</v>
      </c>
      <c r="E48" s="7">
        <v>12000</v>
      </c>
      <c r="F48" s="6">
        <f t="shared" si="0"/>
        <v>60000</v>
      </c>
      <c r="G48" s="9"/>
      <c r="H48" s="9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>
        <v>9800</v>
      </c>
      <c r="W48" s="10"/>
    </row>
    <row r="49" spans="1:23" ht="38.25" x14ac:dyDescent="0.25">
      <c r="A49" s="2">
        <v>47</v>
      </c>
      <c r="B49" s="3" t="s">
        <v>75</v>
      </c>
      <c r="C49" s="4" t="s">
        <v>7</v>
      </c>
      <c r="D49" s="5">
        <v>3</v>
      </c>
      <c r="E49" s="7">
        <v>30000</v>
      </c>
      <c r="F49" s="6">
        <f t="shared" si="0"/>
        <v>90000</v>
      </c>
      <c r="G49" s="9"/>
      <c r="H49" s="9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x14ac:dyDescent="0.25">
      <c r="A50" s="2">
        <v>48</v>
      </c>
      <c r="B50" s="3" t="s">
        <v>76</v>
      </c>
      <c r="C50" s="4" t="s">
        <v>77</v>
      </c>
      <c r="D50" s="5">
        <v>80</v>
      </c>
      <c r="E50" s="7">
        <v>23000</v>
      </c>
      <c r="F50" s="6">
        <f t="shared" si="0"/>
        <v>1840000</v>
      </c>
      <c r="G50" s="9"/>
      <c r="H50" s="9"/>
      <c r="I50" s="10"/>
      <c r="J50" s="10"/>
      <c r="K50" s="10"/>
      <c r="L50" s="10"/>
      <c r="M50" s="10"/>
      <c r="N50" s="10"/>
      <c r="O50" s="10"/>
      <c r="P50" s="10">
        <v>12300</v>
      </c>
      <c r="Q50" s="10"/>
      <c r="R50" s="10"/>
      <c r="S50" s="10"/>
      <c r="T50" s="10"/>
      <c r="U50" s="10"/>
      <c r="V50" s="10"/>
      <c r="W50" s="10">
        <v>13000</v>
      </c>
    </row>
    <row r="51" spans="1:23" ht="51" x14ac:dyDescent="0.25">
      <c r="A51" s="2">
        <v>49</v>
      </c>
      <c r="B51" s="8" t="s">
        <v>78</v>
      </c>
      <c r="C51" s="5" t="s">
        <v>9</v>
      </c>
      <c r="D51" s="5">
        <v>100</v>
      </c>
      <c r="E51" s="7">
        <v>7500</v>
      </c>
      <c r="F51" s="6">
        <f t="shared" si="0"/>
        <v>750000</v>
      </c>
      <c r="G51" s="9"/>
      <c r="H51" s="9"/>
      <c r="I51" s="10"/>
      <c r="J51" s="10"/>
      <c r="K51" s="10"/>
      <c r="L51" s="10">
        <v>7200</v>
      </c>
      <c r="M51" s="10"/>
      <c r="N51" s="10"/>
      <c r="O51" s="10"/>
      <c r="P51" s="10"/>
      <c r="Q51" s="10"/>
      <c r="R51" s="10">
        <v>7200</v>
      </c>
      <c r="S51" s="10"/>
      <c r="T51" s="10"/>
      <c r="U51" s="10"/>
      <c r="V51" s="10"/>
      <c r="W51" s="10"/>
    </row>
    <row r="52" spans="1:23" ht="25.5" x14ac:dyDescent="0.25">
      <c r="A52" s="2">
        <v>50</v>
      </c>
      <c r="B52" s="8" t="s">
        <v>79</v>
      </c>
      <c r="C52" s="5" t="s">
        <v>9</v>
      </c>
      <c r="D52" s="5">
        <v>100</v>
      </c>
      <c r="E52" s="7">
        <v>7500</v>
      </c>
      <c r="F52" s="6">
        <f t="shared" si="0"/>
        <v>750000</v>
      </c>
      <c r="G52" s="9"/>
      <c r="H52" s="9"/>
      <c r="I52" s="10"/>
      <c r="J52" s="10"/>
      <c r="K52" s="10"/>
      <c r="L52" s="10">
        <v>7200</v>
      </c>
      <c r="M52" s="10"/>
      <c r="N52" s="10"/>
      <c r="O52" s="10"/>
      <c r="P52" s="10">
        <v>6900</v>
      </c>
      <c r="Q52" s="10"/>
      <c r="R52" s="10"/>
      <c r="S52" s="10"/>
      <c r="T52" s="10"/>
      <c r="U52" s="10"/>
      <c r="V52" s="10"/>
      <c r="W52" s="10"/>
    </row>
    <row r="53" spans="1:23" ht="38.25" x14ac:dyDescent="0.25">
      <c r="A53" s="2">
        <v>51</v>
      </c>
      <c r="B53" s="8" t="s">
        <v>80</v>
      </c>
      <c r="C53" s="5" t="s">
        <v>9</v>
      </c>
      <c r="D53" s="5">
        <v>100</v>
      </c>
      <c r="E53" s="7">
        <v>7500</v>
      </c>
      <c r="F53" s="6">
        <f t="shared" si="0"/>
        <v>750000</v>
      </c>
      <c r="G53" s="9"/>
      <c r="H53" s="9"/>
      <c r="I53" s="10"/>
      <c r="J53" s="10"/>
      <c r="K53" s="10"/>
      <c r="L53" s="10">
        <v>7200</v>
      </c>
      <c r="M53" s="10"/>
      <c r="N53" s="10">
        <v>7400</v>
      </c>
      <c r="O53" s="10"/>
      <c r="P53" s="10"/>
      <c r="Q53" s="10"/>
      <c r="R53" s="10"/>
      <c r="S53" s="10"/>
      <c r="T53" s="10"/>
      <c r="U53" s="10"/>
      <c r="V53" s="10"/>
      <c r="W53" s="10"/>
    </row>
    <row r="54" spans="1:23" ht="51" x14ac:dyDescent="0.25">
      <c r="A54" s="2">
        <v>52</v>
      </c>
      <c r="B54" s="8" t="s">
        <v>81</v>
      </c>
      <c r="C54" s="4" t="s">
        <v>9</v>
      </c>
      <c r="D54" s="5">
        <v>2</v>
      </c>
      <c r="E54" s="5">
        <v>35000</v>
      </c>
      <c r="F54" s="6">
        <f t="shared" si="0"/>
        <v>70000</v>
      </c>
      <c r="G54" s="9">
        <v>26150</v>
      </c>
      <c r="H54" s="9"/>
      <c r="I54" s="10"/>
      <c r="J54" s="10">
        <v>28400</v>
      </c>
      <c r="K54" s="10"/>
      <c r="L54" s="10"/>
      <c r="M54" s="10">
        <v>28350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spans="1:23" x14ac:dyDescent="0.25">
      <c r="A55" s="2">
        <v>53</v>
      </c>
      <c r="B55" s="3" t="s">
        <v>82</v>
      </c>
      <c r="C55" s="4" t="s">
        <v>8</v>
      </c>
      <c r="D55" s="5">
        <v>20</v>
      </c>
      <c r="E55" s="7">
        <v>5000</v>
      </c>
      <c r="F55" s="6">
        <f t="shared" si="0"/>
        <v>100000</v>
      </c>
      <c r="G55" s="9">
        <v>4915</v>
      </c>
      <c r="H55" s="9">
        <v>4800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>
        <v>4400</v>
      </c>
      <c r="T55" s="10">
        <v>4500</v>
      </c>
      <c r="U55" s="10">
        <v>3195</v>
      </c>
      <c r="V55" s="10">
        <v>2750</v>
      </c>
      <c r="W55" s="10"/>
    </row>
    <row r="56" spans="1:23" x14ac:dyDescent="0.25">
      <c r="A56" s="2">
        <v>54</v>
      </c>
      <c r="B56" s="3" t="s">
        <v>83</v>
      </c>
      <c r="C56" s="4" t="s">
        <v>8</v>
      </c>
      <c r="D56" s="5">
        <v>80</v>
      </c>
      <c r="E56" s="7">
        <v>5000</v>
      </c>
      <c r="F56" s="6">
        <f t="shared" si="0"/>
        <v>400000</v>
      </c>
      <c r="G56" s="9">
        <v>4915</v>
      </c>
      <c r="H56" s="9">
        <v>4800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>
        <v>4400</v>
      </c>
      <c r="T56" s="10">
        <v>3800</v>
      </c>
      <c r="U56" s="10">
        <v>3195</v>
      </c>
      <c r="V56" s="10">
        <v>2750</v>
      </c>
      <c r="W56" s="10"/>
    </row>
    <row r="57" spans="1:23" x14ac:dyDescent="0.25">
      <c r="A57" s="2">
        <v>55</v>
      </c>
      <c r="B57" s="3" t="s">
        <v>84</v>
      </c>
      <c r="C57" s="4" t="s">
        <v>8</v>
      </c>
      <c r="D57" s="5">
        <v>50</v>
      </c>
      <c r="E57" s="7">
        <v>5000</v>
      </c>
      <c r="F57" s="6">
        <f t="shared" si="0"/>
        <v>250000</v>
      </c>
      <c r="G57" s="9"/>
      <c r="H57" s="9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>
        <v>4400</v>
      </c>
      <c r="T57" s="10">
        <v>3800</v>
      </c>
      <c r="U57" s="10">
        <v>3195</v>
      </c>
      <c r="V57" s="10">
        <v>2750</v>
      </c>
      <c r="W57" s="10"/>
    </row>
    <row r="58" spans="1:23" ht="25.5" x14ac:dyDescent="0.25">
      <c r="A58" s="2">
        <v>56</v>
      </c>
      <c r="B58" s="8" t="s">
        <v>85</v>
      </c>
      <c r="C58" s="4" t="s">
        <v>9</v>
      </c>
      <c r="D58" s="5">
        <v>500</v>
      </c>
      <c r="E58" s="5">
        <v>150</v>
      </c>
      <c r="F58" s="6">
        <f t="shared" si="0"/>
        <v>75000</v>
      </c>
      <c r="G58" s="9"/>
      <c r="H58" s="9"/>
      <c r="I58" s="10">
        <v>50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spans="1:23" ht="25.5" x14ac:dyDescent="0.25">
      <c r="A59" s="2">
        <v>57</v>
      </c>
      <c r="B59" s="8" t="s">
        <v>86</v>
      </c>
      <c r="C59" s="4" t="s">
        <v>9</v>
      </c>
      <c r="D59" s="5">
        <v>200</v>
      </c>
      <c r="E59" s="5">
        <v>150</v>
      </c>
      <c r="F59" s="6">
        <f t="shared" si="0"/>
        <v>30000</v>
      </c>
      <c r="G59" s="9"/>
      <c r="H59" s="9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1:23" x14ac:dyDescent="0.25">
      <c r="A60" s="2">
        <v>58</v>
      </c>
      <c r="B60" s="3" t="s">
        <v>87</v>
      </c>
      <c r="C60" s="4" t="s">
        <v>9</v>
      </c>
      <c r="D60" s="5">
        <v>3000</v>
      </c>
      <c r="E60" s="5">
        <v>150</v>
      </c>
      <c r="F60" s="6">
        <f t="shared" si="0"/>
        <v>450000</v>
      </c>
      <c r="G60" s="9">
        <v>98</v>
      </c>
      <c r="H60" s="9">
        <v>99.6</v>
      </c>
      <c r="I60" s="10">
        <v>147</v>
      </c>
      <c r="J60" s="10"/>
      <c r="K60" s="10"/>
      <c r="L60" s="10"/>
      <c r="M60" s="10">
        <v>112</v>
      </c>
      <c r="N60" s="10"/>
      <c r="O60" s="10"/>
      <c r="P60" s="10"/>
      <c r="Q60" s="10"/>
      <c r="R60" s="10"/>
      <c r="S60" s="10">
        <v>110</v>
      </c>
      <c r="T60" s="10">
        <v>135</v>
      </c>
      <c r="U60" s="10">
        <v>118</v>
      </c>
      <c r="V60" s="10">
        <v>100</v>
      </c>
      <c r="W60" s="10"/>
    </row>
    <row r="61" spans="1:23" x14ac:dyDescent="0.25">
      <c r="A61" s="2">
        <v>59</v>
      </c>
      <c r="B61" s="3" t="s">
        <v>88</v>
      </c>
      <c r="C61" s="4" t="s">
        <v>9</v>
      </c>
      <c r="D61" s="5">
        <v>100</v>
      </c>
      <c r="E61" s="5">
        <v>150</v>
      </c>
      <c r="F61" s="6">
        <f t="shared" si="0"/>
        <v>15000</v>
      </c>
      <c r="G61" s="9">
        <v>98</v>
      </c>
      <c r="H61" s="9">
        <v>99.6</v>
      </c>
      <c r="I61" s="10">
        <v>147</v>
      </c>
      <c r="J61" s="10"/>
      <c r="K61" s="10"/>
      <c r="L61" s="10"/>
      <c r="M61" s="10">
        <v>112</v>
      </c>
      <c r="N61" s="10"/>
      <c r="O61" s="10"/>
      <c r="P61" s="10"/>
      <c r="Q61" s="10"/>
      <c r="R61" s="10"/>
      <c r="S61" s="10">
        <v>110</v>
      </c>
      <c r="T61" s="10">
        <v>135</v>
      </c>
      <c r="U61" s="10">
        <v>118</v>
      </c>
      <c r="V61" s="10">
        <v>100</v>
      </c>
      <c r="W61" s="10"/>
    </row>
    <row r="62" spans="1:23" x14ac:dyDescent="0.25">
      <c r="A62" s="2">
        <v>60</v>
      </c>
      <c r="B62" s="3" t="s">
        <v>89</v>
      </c>
      <c r="C62" s="4" t="s">
        <v>9</v>
      </c>
      <c r="D62" s="5">
        <v>40</v>
      </c>
      <c r="E62" s="5">
        <v>150</v>
      </c>
      <c r="F62" s="6">
        <f t="shared" si="0"/>
        <v>6000</v>
      </c>
      <c r="G62" s="9">
        <v>89</v>
      </c>
      <c r="H62" s="9">
        <v>99.6</v>
      </c>
      <c r="I62" s="10">
        <v>147</v>
      </c>
      <c r="J62" s="10"/>
      <c r="K62" s="10"/>
      <c r="L62" s="10"/>
      <c r="M62" s="10">
        <v>112</v>
      </c>
      <c r="N62" s="10"/>
      <c r="O62" s="10"/>
      <c r="P62" s="10"/>
      <c r="Q62" s="10"/>
      <c r="R62" s="10"/>
      <c r="S62" s="10">
        <v>110</v>
      </c>
      <c r="T62" s="10">
        <v>135</v>
      </c>
      <c r="U62" s="10">
        <v>118</v>
      </c>
      <c r="V62" s="10">
        <v>100</v>
      </c>
      <c r="W62" s="10"/>
    </row>
    <row r="63" spans="1:23" x14ac:dyDescent="0.25">
      <c r="A63" s="2">
        <v>61</v>
      </c>
      <c r="B63" s="3" t="s">
        <v>90</v>
      </c>
      <c r="C63" s="4" t="s">
        <v>9</v>
      </c>
      <c r="D63" s="5">
        <v>1100</v>
      </c>
      <c r="E63" s="5">
        <v>150</v>
      </c>
      <c r="F63" s="6">
        <f t="shared" si="0"/>
        <v>165000</v>
      </c>
      <c r="G63" s="9">
        <v>102</v>
      </c>
      <c r="H63" s="9">
        <v>99.6</v>
      </c>
      <c r="I63" s="10">
        <v>147</v>
      </c>
      <c r="J63" s="10"/>
      <c r="K63" s="10"/>
      <c r="L63" s="10"/>
      <c r="M63" s="10">
        <v>112</v>
      </c>
      <c r="N63" s="10"/>
      <c r="O63" s="10"/>
      <c r="P63" s="10"/>
      <c r="Q63" s="10"/>
      <c r="R63" s="10"/>
      <c r="S63" s="10">
        <v>110</v>
      </c>
      <c r="T63" s="10">
        <v>135</v>
      </c>
      <c r="U63" s="10">
        <v>118</v>
      </c>
      <c r="V63" s="10">
        <v>100</v>
      </c>
      <c r="W63" s="10"/>
    </row>
    <row r="64" spans="1:23" x14ac:dyDescent="0.25">
      <c r="A64" s="2">
        <v>62</v>
      </c>
      <c r="B64" s="3" t="s">
        <v>91</v>
      </c>
      <c r="C64" s="4" t="s">
        <v>9</v>
      </c>
      <c r="D64" s="5">
        <v>1200</v>
      </c>
      <c r="E64" s="5">
        <v>150</v>
      </c>
      <c r="F64" s="6">
        <f t="shared" si="0"/>
        <v>180000</v>
      </c>
      <c r="G64" s="9">
        <v>98</v>
      </c>
      <c r="H64" s="9">
        <v>99.6</v>
      </c>
      <c r="I64" s="10">
        <v>147</v>
      </c>
      <c r="J64" s="10"/>
      <c r="K64" s="10"/>
      <c r="L64" s="10"/>
      <c r="M64" s="10">
        <v>112</v>
      </c>
      <c r="N64" s="10"/>
      <c r="O64" s="10"/>
      <c r="P64" s="10"/>
      <c r="Q64" s="10"/>
      <c r="R64" s="10"/>
      <c r="S64" s="10">
        <v>110</v>
      </c>
      <c r="T64" s="10">
        <v>135</v>
      </c>
      <c r="U64" s="10">
        <v>118</v>
      </c>
      <c r="V64" s="10">
        <v>100</v>
      </c>
      <c r="W64" s="10"/>
    </row>
    <row r="65" spans="1:23" x14ac:dyDescent="0.25">
      <c r="A65" s="2">
        <v>63</v>
      </c>
      <c r="B65" s="3" t="s">
        <v>92</v>
      </c>
      <c r="C65" s="4" t="s">
        <v>9</v>
      </c>
      <c r="D65" s="5">
        <v>6000</v>
      </c>
      <c r="E65" s="5">
        <v>150</v>
      </c>
      <c r="F65" s="6">
        <f t="shared" si="0"/>
        <v>900000</v>
      </c>
      <c r="G65" s="9">
        <v>104</v>
      </c>
      <c r="H65" s="9">
        <v>99.6</v>
      </c>
      <c r="I65" s="10">
        <v>147</v>
      </c>
      <c r="J65" s="10"/>
      <c r="K65" s="10"/>
      <c r="L65" s="10"/>
      <c r="M65" s="10">
        <v>112</v>
      </c>
      <c r="N65" s="10"/>
      <c r="O65" s="10"/>
      <c r="P65" s="10"/>
      <c r="Q65" s="10"/>
      <c r="R65" s="10"/>
      <c r="S65" s="10">
        <v>110</v>
      </c>
      <c r="T65" s="10">
        <v>135</v>
      </c>
      <c r="U65" s="10">
        <v>118</v>
      </c>
      <c r="V65" s="10">
        <v>100</v>
      </c>
      <c r="W65" s="10"/>
    </row>
    <row r="66" spans="1:23" x14ac:dyDescent="0.25">
      <c r="A66" s="2">
        <v>64</v>
      </c>
      <c r="B66" s="3" t="s">
        <v>93</v>
      </c>
      <c r="C66" s="4" t="s">
        <v>9</v>
      </c>
      <c r="D66" s="5">
        <v>500</v>
      </c>
      <c r="E66" s="5">
        <v>150</v>
      </c>
      <c r="F66" s="6">
        <f t="shared" si="0"/>
        <v>75000</v>
      </c>
      <c r="G66" s="9">
        <v>98</v>
      </c>
      <c r="H66" s="9">
        <v>99.6</v>
      </c>
      <c r="I66" s="10">
        <v>147</v>
      </c>
      <c r="J66" s="10"/>
      <c r="K66" s="10"/>
      <c r="L66" s="10"/>
      <c r="M66" s="10">
        <v>112</v>
      </c>
      <c r="N66" s="10"/>
      <c r="O66" s="10"/>
      <c r="P66" s="10"/>
      <c r="Q66" s="10"/>
      <c r="R66" s="10"/>
      <c r="S66" s="10">
        <v>110</v>
      </c>
      <c r="T66" s="10">
        <v>135</v>
      </c>
      <c r="U66" s="10">
        <v>118</v>
      </c>
      <c r="V66" s="10">
        <v>100</v>
      </c>
      <c r="W66" s="10"/>
    </row>
    <row r="67" spans="1:23" x14ac:dyDescent="0.25">
      <c r="A67" s="2">
        <v>65</v>
      </c>
      <c r="B67" s="3" t="s">
        <v>94</v>
      </c>
      <c r="C67" s="4" t="s">
        <v>95</v>
      </c>
      <c r="D67" s="5">
        <v>40</v>
      </c>
      <c r="E67" s="7">
        <v>3800</v>
      </c>
      <c r="F67" s="6">
        <f t="shared" si="0"/>
        <v>152000</v>
      </c>
      <c r="G67" s="9">
        <v>3784</v>
      </c>
      <c r="H67" s="9"/>
      <c r="I67" s="10">
        <v>3285</v>
      </c>
      <c r="J67" s="10"/>
      <c r="K67" s="10"/>
      <c r="L67" s="10"/>
      <c r="M67" s="10">
        <v>3800</v>
      </c>
      <c r="N67" s="10"/>
      <c r="O67" s="10"/>
      <c r="P67" s="10"/>
      <c r="Q67" s="10"/>
      <c r="R67" s="10"/>
      <c r="S67" s="10"/>
      <c r="T67" s="10"/>
      <c r="U67" s="10">
        <v>3645</v>
      </c>
      <c r="V67" s="10">
        <v>3450</v>
      </c>
      <c r="W67" s="10"/>
    </row>
  </sheetData>
  <mergeCells count="7">
    <mergeCell ref="G1:W1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2024-02-20T08:17:52Z</dcterms:modified>
</cp:coreProperties>
</file>